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0" windowWidth="19320" windowHeight="8925"/>
  </bookViews>
  <sheets>
    <sheet name="Лист1" sheetId="1" r:id="rId1"/>
    <sheet name="Лист2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G17" i="1" l="1"/>
  <c r="F17" i="1"/>
  <c r="G14" i="1" l="1"/>
  <c r="A15" i="1"/>
  <c r="B15" i="1"/>
  <c r="C15" i="1"/>
  <c r="A16" i="1"/>
  <c r="B16" i="1"/>
  <c r="C16" i="1"/>
  <c r="D16" i="1"/>
  <c r="E8" i="1"/>
  <c r="A9" i="1"/>
  <c r="B9" i="1"/>
  <c r="C9" i="1"/>
  <c r="D9" i="1"/>
  <c r="E9" i="1"/>
  <c r="A10" i="1"/>
  <c r="B10" i="1"/>
  <c r="C10" i="1"/>
  <c r="F10" i="1"/>
  <c r="A11" i="1"/>
  <c r="B11" i="1"/>
  <c r="C11" i="1"/>
  <c r="A12" i="1"/>
  <c r="B12" i="1"/>
  <c r="C12" i="1"/>
  <c r="D12" i="1"/>
  <c r="E12" i="1"/>
  <c r="A13" i="1"/>
  <c r="B13" i="1"/>
  <c r="C13" i="1"/>
  <c r="F14" i="1" l="1"/>
  <c r="G8" i="1"/>
  <c r="G22" i="1" l="1"/>
  <c r="F8" i="1" l="1"/>
  <c r="F22" i="1" s="1"/>
</calcChain>
</file>

<file path=xl/sharedStrings.xml><?xml version="1.0" encoding="utf-8"?>
<sst xmlns="http://schemas.openxmlformats.org/spreadsheetml/2006/main" count="29" uniqueCount="24">
  <si>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</si>
  <si>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</si>
  <si>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</si>
  <si>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</si>
  <si>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</si>
  <si>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</si>
  <si>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</si>
  <si>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</si>
  <si>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</si>
  <si>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</si>
  <si>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</si>
  <si>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Уточнение бюджетных ассигнований на основании заявки Администрации города Переславля-Залесского</t>
  </si>
  <si>
    <t>0702</t>
  </si>
  <si>
    <t>0701</t>
  </si>
  <si>
    <t>Уточнение бюджетных ассигнований на основании заявки Управления образования Администрации города Переславля-Залесского</t>
  </si>
  <si>
    <t>ГЦП"Обеспечение первичных мер пожарной безопасности городского округа город Переславль-Залесский Ярославской области"</t>
  </si>
  <si>
    <t>11.1.01.85000</t>
  </si>
  <si>
    <t xml:space="preserve">Мероприятия по обеспечению мер пожарной безопасности </t>
  </si>
  <si>
    <t>0703</t>
  </si>
  <si>
    <t>от 31.05.2024 № 19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</si>
  <si>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мая 2024 года</t>
    </r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</si>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</sst>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9" fillId="0" borderId="5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1%20&#1082;%20&#1087;&#1088;&#1080;&#1082;&#1072;&#1079;&#1091;%20&#1086;&#1090;%2029.03.2024.&#8470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27">
          <cell r="E27" t="str">
            <v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    </cell>
          <cell r="F27">
            <v>-135278568</v>
          </cell>
        </row>
        <row r="28">
          <cell r="A28">
            <v>208</v>
          </cell>
          <cell r="B28" t="str">
            <v>0501</v>
          </cell>
          <cell r="C28">
            <v>400</v>
          </cell>
          <cell r="D28"/>
          <cell r="E28"/>
        </row>
        <row r="29">
          <cell r="A29"/>
          <cell r="B29"/>
          <cell r="C29"/>
          <cell r="F29">
            <v>0</v>
          </cell>
        </row>
        <row r="30">
          <cell r="A30">
            <v>203</v>
          </cell>
          <cell r="B30" t="str">
            <v>0703</v>
          </cell>
          <cell r="C30">
            <v>600</v>
          </cell>
        </row>
        <row r="31">
          <cell r="A31">
            <v>203</v>
          </cell>
          <cell r="B31" t="str">
            <v>0702</v>
          </cell>
          <cell r="C31">
            <v>600</v>
          </cell>
          <cell r="D31"/>
          <cell r="E31"/>
        </row>
        <row r="32">
          <cell r="A32">
            <v>203</v>
          </cell>
          <cell r="B32" t="str">
            <v>0701</v>
          </cell>
          <cell r="C32">
            <v>600</v>
          </cell>
        </row>
        <row r="34">
          <cell r="A34">
            <v>203</v>
          </cell>
          <cell r="B34" t="str">
            <v>0702</v>
          </cell>
          <cell r="C34">
            <v>600</v>
          </cell>
        </row>
        <row r="35">
          <cell r="A35"/>
          <cell r="B35"/>
          <cell r="C35"/>
          <cell r="D35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topLeftCell="A10" zoomScaleNormal="100" workbookViewId="0">
      <selection activeCell="G15" sqref="G15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39" t="s">
        <v>8</v>
      </c>
      <c r="B1" s="39"/>
      <c r="C1" s="39"/>
      <c r="D1" s="39"/>
      <c r="E1" s="39"/>
      <c r="F1" s="39"/>
      <c r="G1" s="39"/>
      <c r="H1" s="39"/>
    </row>
    <row r="2" spans="1:8" x14ac:dyDescent="0.25">
      <c r="A2" s="39" t="s">
        <v>7</v>
      </c>
      <c r="B2" s="39"/>
      <c r="C2" s="39"/>
      <c r="D2" s="39"/>
      <c r="E2" s="39"/>
      <c r="F2" s="39"/>
      <c r="G2" s="39"/>
      <c r="H2" s="39"/>
    </row>
    <row r="3" spans="1:8" x14ac:dyDescent="0.25">
      <c r="A3" s="39" t="s">
        <v>6</v>
      </c>
      <c r="B3" s="39"/>
      <c r="C3" s="39"/>
      <c r="D3" s="39"/>
      <c r="E3" s="39"/>
      <c r="F3" s="39"/>
      <c r="G3" s="39"/>
      <c r="H3" s="39"/>
    </row>
    <row r="4" spans="1:8" x14ac:dyDescent="0.25">
      <c r="A4" s="7"/>
      <c r="B4" s="7"/>
      <c r="C4" s="7"/>
      <c r="D4" s="20"/>
      <c r="E4" s="20"/>
      <c r="F4" s="20"/>
      <c r="G4" s="39" t="s">
        <v>19</v>
      </c>
      <c r="H4" s="39"/>
    </row>
    <row r="5" spans="1:8" x14ac:dyDescent="0.25">
      <c r="A5" s="6"/>
      <c r="B5" s="6"/>
      <c r="C5" s="6"/>
      <c r="D5" s="20"/>
      <c r="E5" s="20"/>
      <c r="F5" s="20"/>
      <c r="G5" s="39"/>
      <c r="H5" s="39"/>
    </row>
    <row r="6" spans="1:8" ht="60.75" customHeight="1" x14ac:dyDescent="0.25">
      <c r="A6" s="43" t="s">
        <v>20</v>
      </c>
      <c r="B6" s="43"/>
      <c r="C6" s="43"/>
      <c r="D6" s="43"/>
      <c r="E6" s="43"/>
      <c r="F6" s="43"/>
      <c r="G6" s="43"/>
      <c r="H6" s="43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103.5" customHeight="1" x14ac:dyDescent="0.25">
      <c r="A8" s="25"/>
      <c r="B8" s="26"/>
      <c r="C8" s="25"/>
      <c r="D8" s="27"/>
      <c r="E8" s="28" t="str">
        <f>[1]Лист1!E27</f>
        <v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F8" s="29">
        <f>[1]Лист1!F27</f>
        <v>-135278568</v>
      </c>
      <c r="G8" s="29">
        <f>SUM(G9:G13)</f>
        <v>0</v>
      </c>
      <c r="H8" s="13"/>
    </row>
    <row r="9" spans="1:8" ht="40.5" customHeight="1" x14ac:dyDescent="0.25">
      <c r="A9" s="9">
        <f>[1]Лист1!A28</f>
        <v>208</v>
      </c>
      <c r="B9" s="19" t="str">
        <f>[1]Лист1!B28</f>
        <v>0501</v>
      </c>
      <c r="C9" s="9">
        <f>[1]Лист1!C28</f>
        <v>400</v>
      </c>
      <c r="D9" s="37">
        <f>[1]Лист1!D28</f>
        <v>0</v>
      </c>
      <c r="E9" s="35">
        <f>[1]Лист1!E28</f>
        <v>0</v>
      </c>
      <c r="F9" s="30">
        <v>15210</v>
      </c>
      <c r="G9" s="31">
        <v>15210</v>
      </c>
      <c r="H9" s="40" t="s">
        <v>14</v>
      </c>
    </row>
    <row r="10" spans="1:8" ht="40.5" customHeight="1" x14ac:dyDescent="0.25">
      <c r="A10" s="9">
        <f>[1]Лист1!A29</f>
        <v>0</v>
      </c>
      <c r="B10" s="19">
        <f>[1]Лист1!B29</f>
        <v>0</v>
      </c>
      <c r="C10" s="9">
        <f>[1]Лист1!C29</f>
        <v>0</v>
      </c>
      <c r="D10" s="44"/>
      <c r="E10" s="45"/>
      <c r="F10" s="30">
        <f>[1]Лист1!F29</f>
        <v>0</v>
      </c>
      <c r="G10" s="31">
        <v>-19000</v>
      </c>
      <c r="H10" s="41"/>
    </row>
    <row r="11" spans="1:8" ht="40.5" customHeight="1" x14ac:dyDescent="0.25">
      <c r="A11" s="9">
        <f>[1]Лист1!A30</f>
        <v>203</v>
      </c>
      <c r="B11" s="19" t="str">
        <f>[1]Лист1!B30</f>
        <v>0703</v>
      </c>
      <c r="C11" s="9">
        <f>[1]Лист1!C30</f>
        <v>600</v>
      </c>
      <c r="D11" s="38"/>
      <c r="E11" s="36"/>
      <c r="F11" s="30">
        <v>-20000</v>
      </c>
      <c r="G11" s="31">
        <v>-20000</v>
      </c>
      <c r="H11" s="41"/>
    </row>
    <row r="12" spans="1:8" ht="40.5" customHeight="1" x14ac:dyDescent="0.25">
      <c r="A12" s="9">
        <f>[1]Лист1!A31</f>
        <v>203</v>
      </c>
      <c r="B12" s="19" t="str">
        <f>[1]Лист1!B31</f>
        <v>0702</v>
      </c>
      <c r="C12" s="9">
        <f>[1]Лист1!C31</f>
        <v>600</v>
      </c>
      <c r="D12" s="37">
        <f>[1]Лист1!D31</f>
        <v>0</v>
      </c>
      <c r="E12" s="35">
        <f>[1]Лист1!E31</f>
        <v>0</v>
      </c>
      <c r="F12" s="30">
        <v>15090</v>
      </c>
      <c r="G12" s="31">
        <v>15090</v>
      </c>
      <c r="H12" s="41"/>
    </row>
    <row r="13" spans="1:8" ht="40.5" customHeight="1" x14ac:dyDescent="0.25">
      <c r="A13" s="9">
        <f>[1]Лист1!A32</f>
        <v>203</v>
      </c>
      <c r="B13" s="19" t="str">
        <f>[1]Лист1!B32</f>
        <v>0701</v>
      </c>
      <c r="C13" s="9">
        <f>[1]Лист1!C32</f>
        <v>600</v>
      </c>
      <c r="D13" s="38"/>
      <c r="E13" s="36"/>
      <c r="F13" s="30">
        <v>8700</v>
      </c>
      <c r="G13" s="31">
        <v>8700</v>
      </c>
      <c r="H13" s="42"/>
    </row>
    <row r="14" spans="1:8" ht="79.5" customHeight="1" x14ac:dyDescent="0.25">
      <c r="A14" s="9"/>
      <c r="B14" s="19"/>
      <c r="C14" s="9"/>
      <c r="D14" s="24"/>
      <c r="E14" s="21" t="s">
        <v>23</v>
      </c>
      <c r="F14" s="22">
        <f>SUM(F15:F16)</f>
        <v>14760</v>
      </c>
      <c r="G14" s="22">
        <f>SUM(G15:G16)</f>
        <v>-15159.560000000001</v>
      </c>
      <c r="H14" s="23"/>
    </row>
    <row r="15" spans="1:8" ht="79.5" customHeight="1" x14ac:dyDescent="0.25">
      <c r="A15" s="9">
        <f>[1]Лист1!A34</f>
        <v>203</v>
      </c>
      <c r="B15" s="19" t="str">
        <f>[1]Лист1!B34</f>
        <v>0702</v>
      </c>
      <c r="C15" s="9">
        <f>[1]Лист1!C34</f>
        <v>600</v>
      </c>
      <c r="D15" s="32" t="s">
        <v>21</v>
      </c>
      <c r="E15" s="18" t="s">
        <v>22</v>
      </c>
      <c r="F15" s="30"/>
      <c r="G15" s="30">
        <v>-30029.56</v>
      </c>
      <c r="H15" s="35" t="s">
        <v>11</v>
      </c>
    </row>
    <row r="16" spans="1:8" ht="79.5" customHeight="1" x14ac:dyDescent="0.25">
      <c r="A16" s="9">
        <f>[1]Лист1!A35</f>
        <v>0</v>
      </c>
      <c r="B16" s="19">
        <f>[1]Лист1!B35</f>
        <v>0</v>
      </c>
      <c r="C16" s="9">
        <f>[1]Лист1!C35</f>
        <v>0</v>
      </c>
      <c r="D16" s="32">
        <f>[1]Лист1!D35</f>
        <v>0</v>
      </c>
      <c r="E16" s="16"/>
      <c r="F16" s="30">
        <v>14760</v>
      </c>
      <c r="G16" s="30">
        <v>14870</v>
      </c>
      <c r="H16" s="36"/>
    </row>
    <row r="17" spans="1:8" ht="79.5" customHeight="1" x14ac:dyDescent="0.25">
      <c r="A17" s="9"/>
      <c r="B17" s="19"/>
      <c r="C17" s="9"/>
      <c r="D17" s="32"/>
      <c r="E17" s="33" t="s">
        <v>15</v>
      </c>
      <c r="F17" s="22">
        <f>SUM(F18:F21)</f>
        <v>0</v>
      </c>
      <c r="G17" s="22">
        <f>SUM(G18:G21)</f>
        <v>0</v>
      </c>
      <c r="H17" s="34"/>
    </row>
    <row r="18" spans="1:8" ht="79.5" customHeight="1" x14ac:dyDescent="0.25">
      <c r="A18" s="9">
        <v>203</v>
      </c>
      <c r="B18" s="19" t="s">
        <v>13</v>
      </c>
      <c r="C18" s="9">
        <v>600</v>
      </c>
      <c r="D18" s="37" t="s">
        <v>16</v>
      </c>
      <c r="E18" s="35" t="s">
        <v>17</v>
      </c>
      <c r="F18" s="30">
        <v>36800</v>
      </c>
      <c r="G18" s="30">
        <v>60580</v>
      </c>
      <c r="H18" s="35" t="s">
        <v>14</v>
      </c>
    </row>
    <row r="19" spans="1:8" ht="79.5" customHeight="1" x14ac:dyDescent="0.25">
      <c r="A19" s="9">
        <v>203</v>
      </c>
      <c r="B19" s="19" t="s">
        <v>12</v>
      </c>
      <c r="C19" s="9">
        <v>600</v>
      </c>
      <c r="D19" s="38"/>
      <c r="E19" s="36"/>
      <c r="F19" s="30">
        <v>-36800</v>
      </c>
      <c r="G19" s="30">
        <v>-60580</v>
      </c>
      <c r="H19" s="36"/>
    </row>
    <row r="20" spans="1:8" ht="79.5" customHeight="1" x14ac:dyDescent="0.25">
      <c r="A20" s="9">
        <v>203</v>
      </c>
      <c r="B20" s="19" t="s">
        <v>18</v>
      </c>
      <c r="C20" s="9"/>
      <c r="D20" s="37" t="s">
        <v>16</v>
      </c>
      <c r="E20" s="35" t="s">
        <v>17</v>
      </c>
      <c r="F20" s="30">
        <v>0</v>
      </c>
      <c r="G20" s="30">
        <v>-168880</v>
      </c>
      <c r="H20" s="35" t="s">
        <v>14</v>
      </c>
    </row>
    <row r="21" spans="1:8" ht="79.5" customHeight="1" x14ac:dyDescent="0.25">
      <c r="A21" s="9">
        <v>203</v>
      </c>
      <c r="B21" s="19" t="s">
        <v>12</v>
      </c>
      <c r="C21" s="9"/>
      <c r="D21" s="38"/>
      <c r="E21" s="36"/>
      <c r="F21" s="30">
        <v>0</v>
      </c>
      <c r="G21" s="30">
        <v>168880</v>
      </c>
      <c r="H21" s="36"/>
    </row>
    <row r="22" spans="1:8" ht="39.75" customHeight="1" x14ac:dyDescent="0.25">
      <c r="A22" s="9"/>
      <c r="B22" s="9"/>
      <c r="C22" s="14"/>
      <c r="D22" s="15"/>
      <c r="E22" s="16"/>
      <c r="F22" s="17">
        <f>SUM(F8+F14+F17)</f>
        <v>-135263808</v>
      </c>
      <c r="G22" s="17">
        <f>SUM(G8+G14)</f>
        <v>-15159.560000000001</v>
      </c>
      <c r="H22" s="18"/>
    </row>
    <row r="23" spans="1:8" ht="109.5" customHeight="1" x14ac:dyDescent="0.35">
      <c r="G23" s="3"/>
    </row>
    <row r="24" spans="1:8" ht="30.75" customHeight="1" x14ac:dyDescent="0.25">
      <c r="H24" s="8"/>
    </row>
    <row r="25" spans="1:8" ht="166.5" customHeight="1" x14ac:dyDescent="0.25"/>
    <row r="26" spans="1:8" ht="166.5" customHeight="1" x14ac:dyDescent="0.25"/>
    <row r="27" spans="1:8" ht="166.5" customHeight="1" x14ac:dyDescent="0.25"/>
    <row r="28" spans="1:8" ht="166.5" customHeight="1" x14ac:dyDescent="0.25"/>
    <row r="29" spans="1:8" ht="21.75" customHeight="1" x14ac:dyDescent="0.25"/>
    <row r="30" spans="1:8" ht="67.5" customHeight="1" x14ac:dyDescent="0.25"/>
    <row r="31" spans="1:8" ht="67.5" customHeight="1" x14ac:dyDescent="0.25"/>
    <row r="32" spans="1:8" ht="67.5" customHeight="1" x14ac:dyDescent="0.25"/>
    <row r="33" ht="177" customHeight="1" x14ac:dyDescent="0.25"/>
  </sheetData>
  <mergeCells count="18">
    <mergeCell ref="E9:E11"/>
    <mergeCell ref="H18:H19"/>
    <mergeCell ref="E20:E21"/>
    <mergeCell ref="D20:D21"/>
    <mergeCell ref="H20:H21"/>
    <mergeCell ref="A1:H1"/>
    <mergeCell ref="A2:H2"/>
    <mergeCell ref="A3:H3"/>
    <mergeCell ref="G4:H4"/>
    <mergeCell ref="G5:H5"/>
    <mergeCell ref="D18:D19"/>
    <mergeCell ref="E18:E19"/>
    <mergeCell ref="H15:H16"/>
    <mergeCell ref="H9:H13"/>
    <mergeCell ref="A6:H6"/>
    <mergeCell ref="D9:D11"/>
    <mergeCell ref="D12:D13"/>
    <mergeCell ref="E12:E13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2024-03-25T07:26:16Z</cp:lastPrinted>
  <dcterms:created xsi:type="dcterms:W3CDTF">2015-12-14T07:24:37Z</dcterms:created>
  <dcterms:modified xsi:type="dcterms:W3CDTF">2024-07-03T06:59:36Z</dcterms:modified>
</cp:coreProperties>
</file>